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gk\OSE\Home\boguszewskimi\ZM 2026\50255247_HVO\"/>
    </mc:Choice>
  </mc:AlternateContent>
  <xr:revisionPtr revIDLastSave="0" documentId="13_ncr:1_{D339FC3C-FD46-4758-A037-250E210DB76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góln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7" l="1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5" i="7"/>
  <c r="F89" i="7" l="1"/>
</calcChain>
</file>

<file path=xl/sharedStrings.xml><?xml version="1.0" encoding="utf-8"?>
<sst xmlns="http://schemas.openxmlformats.org/spreadsheetml/2006/main" count="255" uniqueCount="125">
  <si>
    <r>
      <rPr>
        <b/>
        <sz val="9"/>
        <rFont val="Arial"/>
        <family val="2"/>
        <charset val="238"/>
      </rPr>
      <t>Lp.</t>
    </r>
  </si>
  <si>
    <r>
      <rPr>
        <b/>
        <sz val="9"/>
        <rFont val="Arial"/>
        <family val="2"/>
        <charset val="238"/>
      </rPr>
      <t>Nazwa materiału</t>
    </r>
  </si>
  <si>
    <r>
      <rPr>
        <b/>
        <sz val="9"/>
        <rFont val="Arial"/>
        <family val="2"/>
        <charset val="238"/>
      </rPr>
      <t>Jedn.</t>
    </r>
  </si>
  <si>
    <r>
      <rPr>
        <sz val="10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</si>
  <si>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szt.</t>
    </r>
  </si>
  <si>
    <r>
      <rPr>
        <b/>
        <sz val="9"/>
        <rFont val="Arial"/>
        <family val="2"/>
        <charset val="238"/>
      </rPr>
      <t>Ilość</t>
    </r>
  </si>
  <si>
    <r>
      <rPr>
        <b/>
        <sz val="9"/>
        <rFont val="Arial"/>
        <family val="2"/>
        <charset val="238"/>
      </rPr>
      <t>Producent</t>
    </r>
  </si>
  <si>
    <r>
      <rPr>
        <sz val="10"/>
        <rFont val="Arial"/>
        <family val="2"/>
        <charset val="238"/>
      </rPr>
      <t>Rura osłonowa czerwona SRS 160</t>
    </r>
  </si>
  <si>
    <r>
      <rPr>
        <sz val="10"/>
        <rFont val="Arial"/>
        <family val="2"/>
        <charset val="238"/>
      </rPr>
      <t>Rura osłonowa niebieska SRS 110</t>
    </r>
  </si>
  <si>
    <r>
      <rPr>
        <sz val="10"/>
        <rFont val="Arial"/>
        <family val="2"/>
        <charset val="238"/>
      </rPr>
      <t>Arot lub odpowiednik</t>
    </r>
  </si>
  <si>
    <r>
      <rPr>
        <sz val="10"/>
        <rFont val="Arial"/>
        <family val="2"/>
        <charset val="238"/>
      </rPr>
      <t>Rura osłonowa niebieska SRS 75</t>
    </r>
  </si>
  <si>
    <r>
      <rPr>
        <sz val="10"/>
        <rFont val="Arial"/>
        <family val="2"/>
        <charset val="238"/>
      </rPr>
      <t>Rura osłonowa czerwona DVR 160</t>
    </r>
  </si>
  <si>
    <r>
      <rPr>
        <sz val="10"/>
        <rFont val="Arial"/>
        <family val="2"/>
        <charset val="238"/>
      </rPr>
      <t>Rura osłonowa niebieska DVR 160</t>
    </r>
  </si>
  <si>
    <r>
      <rPr>
        <sz val="10"/>
        <rFont val="Arial"/>
        <family val="2"/>
        <charset val="238"/>
      </rPr>
      <t>Rura osłonowa niebieska DVR 110</t>
    </r>
  </si>
  <si>
    <r>
      <rPr>
        <sz val="10"/>
        <rFont val="Arial"/>
        <family val="2"/>
        <charset val="238"/>
      </rPr>
      <t>Rura osłonowa niebieska DVR 75</t>
    </r>
  </si>
  <si>
    <r>
      <rPr>
        <sz val="10"/>
        <rFont val="Arial"/>
        <family val="2"/>
        <charset val="238"/>
      </rPr>
      <t>Rura osłonowa czerwona DVK 160</t>
    </r>
  </si>
  <si>
    <r>
      <rPr>
        <sz val="10"/>
        <rFont val="Arial"/>
        <family val="2"/>
        <charset val="238"/>
      </rPr>
      <t>Rura osłonowa niebieska DVK 110</t>
    </r>
  </si>
  <si>
    <r>
      <rPr>
        <sz val="10"/>
        <rFont val="Arial"/>
        <family val="2"/>
        <charset val="238"/>
      </rPr>
      <t>Rura osłonowa niebieska DVK 75</t>
    </r>
  </si>
  <si>
    <r>
      <rPr>
        <sz val="10"/>
        <rFont val="Arial"/>
        <family val="2"/>
        <charset val="238"/>
      </rPr>
      <t>Oprawa oświetlenia typu 909719 TYTAN 2 LED 1150mm 4550lm 840 IP66 (28W) prod. LENA LIGHTING S. A. wraz kpi mocowań</t>
    </r>
  </si>
  <si>
    <r>
      <rPr>
        <sz val="10"/>
        <rFont val="Arial"/>
        <family val="2"/>
        <charset val="238"/>
      </rPr>
      <t>Oprawa oświetlenia ewakuacyjnego typu HELIOS LED HHP/6x1 W/B/3/SE/X/TR prod. AWEX wraz kpi mocowań</t>
    </r>
  </si>
  <si>
    <r>
      <rPr>
        <sz val="10"/>
        <rFont val="Arial"/>
        <family val="2"/>
        <charset val="238"/>
      </rPr>
      <t>Łącznik pojedynczy hermetyczny 10A, IP44</t>
    </r>
  </si>
  <si>
    <r>
      <rPr>
        <sz val="10"/>
        <rFont val="Arial"/>
        <family val="2"/>
        <charset val="238"/>
      </rPr>
      <t>Promiennik 600W IP66 typu EE6 prod. ENERGOSTRIP</t>
    </r>
  </si>
  <si>
    <r>
      <rPr>
        <sz val="10"/>
        <rFont val="Arial"/>
        <family val="2"/>
        <charset val="238"/>
      </rPr>
      <t>Termostat do promienników typ T15 IP55 prod. ENERGOTECH</t>
    </r>
  </si>
  <si>
    <r>
      <rPr>
        <sz val="10"/>
        <rFont val="Arial"/>
        <family val="2"/>
        <charset val="238"/>
      </rPr>
      <t>Zestaw gniazd remontowych 1x16A 400V,1x16A 230V, IP44</t>
    </r>
  </si>
  <si>
    <r>
      <rPr>
        <sz val="10"/>
        <rFont val="Arial"/>
        <family val="2"/>
        <charset val="238"/>
      </rPr>
      <t>Puszki natynkowe hermetyczne</t>
    </r>
  </si>
  <si>
    <r>
      <rPr>
        <sz val="9"/>
        <rFont val="Arial"/>
        <family val="2"/>
        <charset val="238"/>
      </rPr>
      <t>LENA LIGHTING S. A. lub odpowiednik</t>
    </r>
  </si>
  <si>
    <r>
      <rPr>
        <sz val="10"/>
        <rFont val="Arial"/>
        <family val="2"/>
        <charset val="238"/>
      </rPr>
      <t xml:space="preserve">AWEX </t>
    </r>
    <r>
      <rPr>
        <sz val="9"/>
        <rFont val="Arial"/>
        <family val="2"/>
        <charset val="238"/>
      </rPr>
      <t>lub odpowiednik</t>
    </r>
  </si>
  <si>
    <r>
      <rPr>
        <sz val="9"/>
        <rFont val="Arial"/>
        <family val="2"/>
        <charset val="238"/>
      </rPr>
      <t xml:space="preserve">Schneider Electric lub </t>
    </r>
    <r>
      <rPr>
        <sz val="8"/>
        <rFont val="Arial"/>
        <family val="2"/>
        <charset val="238"/>
      </rPr>
      <t>odpowiednik</t>
    </r>
  </si>
  <si>
    <r>
      <rPr>
        <sz val="8"/>
        <rFont val="Arial"/>
        <family val="2"/>
        <charset val="238"/>
      </rPr>
      <t>ENERGOSTRIP lub odpowiednik</t>
    </r>
  </si>
  <si>
    <r>
      <rPr>
        <sz val="10"/>
        <rFont val="Arial"/>
        <family val="2"/>
        <charset val="238"/>
      </rPr>
      <t>ENERGOTECH</t>
    </r>
  </si>
  <si>
    <r>
      <rPr>
        <sz val="9"/>
        <rFont val="Arial"/>
        <family val="2"/>
        <charset val="238"/>
      </rPr>
      <t>Elektro-Plast lub odpowiednik</t>
    </r>
  </si>
  <si>
    <r>
      <rPr>
        <sz val="10"/>
        <rFont val="Arial"/>
        <family val="2"/>
        <charset val="238"/>
      </rPr>
      <t>Przekładnik prądowy ISN4 2500/5 kl. 1 FS5 40kVA</t>
    </r>
  </si>
  <si>
    <r>
      <rPr>
        <sz val="8"/>
        <rFont val="Arial"/>
        <family val="2"/>
        <charset val="238"/>
      </rPr>
      <t>POLCONTACT</t>
    </r>
  </si>
  <si>
    <r>
      <rPr>
        <sz val="10"/>
        <rFont val="Arial"/>
        <family val="2"/>
        <charset val="238"/>
      </rPr>
      <t>Amperomierz EA17 do współpracy z przekładnikiem 2500/5, skala 0-2,5kA/5kA kl. 1</t>
    </r>
  </si>
  <si>
    <r>
      <rPr>
        <sz val="8"/>
        <rFont val="Arial"/>
        <family val="2"/>
        <charset val="238"/>
      </rPr>
      <t>LUMEL</t>
    </r>
  </si>
  <si>
    <r>
      <rPr>
        <sz val="10"/>
        <rFont val="Arial"/>
        <family val="2"/>
        <charset val="238"/>
      </rPr>
      <t>Bednarka ocynkowana FeZn 30x4mm</t>
    </r>
  </si>
  <si>
    <r>
      <rPr>
        <sz val="10"/>
        <rFont val="Arial"/>
        <family val="2"/>
        <charset val="238"/>
      </rPr>
      <t>Maszt odgromowy - iglica ścienna wysokość 5m ze stali ocynkowanej ogniowo symbol: H196192 typu AN-84B/OG/</t>
    </r>
  </si>
  <si>
    <r>
      <rPr>
        <sz val="10"/>
        <rFont val="Arial"/>
        <family val="2"/>
        <charset val="238"/>
      </rPr>
      <t>Uchwyt do iglic o średnicy 03O-40mm L=80mm ze stali ocynkowanej ogniowo symbol: J196600 typu AN-84H-80/OG/</t>
    </r>
  </si>
  <si>
    <r>
      <rPr>
        <sz val="8"/>
        <rFont val="Arial"/>
        <family val="2"/>
        <charset val="238"/>
      </rPr>
      <t>Elko Bis lub odpowiednik</t>
    </r>
  </si>
  <si>
    <r>
      <rPr>
        <sz val="10"/>
        <rFont val="Arial"/>
        <family val="2"/>
        <charset val="238"/>
      </rPr>
      <t>szt</t>
    </r>
  </si>
  <si>
    <r>
      <rPr>
        <sz val="9"/>
        <rFont val="Arial"/>
        <family val="2"/>
        <charset val="238"/>
      </rPr>
      <t>Rozłącznik 3-biegunowy izolacyjny 3KF1306-0LB11 In=63A z wkładkami bezpiecznikowymi NH 00/000 16A aM, wielkość 1, wraz z rączką manewrową typu 8UD1171-2AD11</t>
    </r>
  </si>
  <si>
    <r>
      <rPr>
        <sz val="9"/>
        <rFont val="Arial"/>
        <family val="2"/>
        <charset val="238"/>
      </rPr>
      <t>Szt.</t>
    </r>
  </si>
  <si>
    <r>
      <rPr>
        <sz val="9"/>
        <rFont val="Arial"/>
        <family val="2"/>
        <charset val="238"/>
      </rPr>
      <t>np. Siemens</t>
    </r>
  </si>
  <si>
    <r>
      <rPr>
        <sz val="9"/>
        <rFont val="Arial"/>
        <family val="2"/>
        <charset val="238"/>
      </rPr>
      <t>Stycznik 3RT2024-1AP00, IN=12A, 3-biegunowy, 230V AC</t>
    </r>
  </si>
  <si>
    <r>
      <rPr>
        <sz val="9"/>
        <rFont val="Arial"/>
        <family val="2"/>
        <charset val="238"/>
      </rPr>
      <t>Moduł prądowo-napięciowy 3-40A - Elektroniczne urządzenie sterujące silnikiem 3UF7111-1AA01-0</t>
    </r>
  </si>
  <si>
    <r>
      <rPr>
        <sz val="9"/>
        <rFont val="Arial"/>
        <family val="2"/>
        <charset val="238"/>
      </rPr>
      <t>kpl.</t>
    </r>
  </si>
  <si>
    <r>
      <rPr>
        <sz val="9"/>
        <rFont val="Arial"/>
        <family val="2"/>
        <charset val="238"/>
      </rPr>
      <t>Wkładka bezpiecznikowa NH 00/000 6A aM</t>
    </r>
  </si>
  <si>
    <r>
      <rPr>
        <sz val="9"/>
        <rFont val="Arial"/>
        <family val="2"/>
        <charset val="238"/>
      </rPr>
      <t>Moduł prądowo-napięciowy 0,3-4A - Elektroniczne urządzenie sterujące silnikiem 3UF7110-1AA01-0</t>
    </r>
  </si>
  <si>
    <r>
      <rPr>
        <sz val="9"/>
        <rFont val="Arial"/>
        <family val="2"/>
        <charset val="238"/>
      </rPr>
      <t>Rozłącznik 3-biegunowy izolacyjny 3KF In=250A z wkładkami bezpiecznikowymi NH 0/1 200A aM, wielkość 3, wraz z rączką manewrową typu 3UD1141-3AF21</t>
    </r>
  </si>
  <si>
    <r>
      <rPr>
        <sz val="9"/>
        <rFont val="Arial"/>
        <family val="2"/>
        <charset val="238"/>
      </rPr>
      <t>Stycznik próżniowy 3RT1264-6AP36, IN=225A, 3-biegunowy, 220-240 V AC/DC</t>
    </r>
  </si>
  <si>
    <r>
      <rPr>
        <sz val="9"/>
        <rFont val="Arial"/>
        <family val="2"/>
        <charset val="238"/>
      </rPr>
      <t>Moduł prądowo-napięciowy 20-200A - Elektroniczne urządzenie sterujące silnikiem 3UF7113-1AA01-0</t>
    </r>
  </si>
  <si>
    <r>
      <rPr>
        <sz val="9"/>
        <rFont val="Arial"/>
        <family val="2"/>
        <charset val="238"/>
      </rPr>
      <t>Wyłącznik nadprądowy 15kA 3P C 2A 5SY7302-7</t>
    </r>
  </si>
  <si>
    <r>
      <rPr>
        <sz val="9"/>
        <rFont val="Arial"/>
        <family val="2"/>
        <charset val="238"/>
      </rPr>
      <t>Wyłącznik miniaturowy 15kA 1P+N B 6A 5SY7506-8</t>
    </r>
  </si>
  <si>
    <r>
      <rPr>
        <sz val="9"/>
        <rFont val="Arial"/>
        <family val="2"/>
        <charset val="238"/>
      </rPr>
      <t>Jednostka podstawowa SIMOCODE pro V MR 3UF7012-1AU00-0</t>
    </r>
  </si>
  <si>
    <r>
      <rPr>
        <sz val="9"/>
        <rFont val="Arial"/>
        <family val="2"/>
        <charset val="238"/>
      </rPr>
      <t>Panel operatorski 3UF7210-1AA01-0</t>
    </r>
  </si>
  <si>
    <r>
      <rPr>
        <sz val="9"/>
        <rFont val="Arial"/>
        <family val="2"/>
        <charset val="238"/>
      </rPr>
      <t>Moduł wyjściowy / wejściowy analogowy PLC 3UF7400-1AA00-0</t>
    </r>
  </si>
  <si>
    <r>
      <rPr>
        <sz val="9"/>
        <rFont val="Arial"/>
        <family val="2"/>
        <charset val="238"/>
      </rPr>
      <t>Urządzenie podstawowe SIMOCODE pro V MR zarządzania silnikiem 3UF7012-1AU00-0 110-240V AC/DC</t>
    </r>
  </si>
  <si>
    <r>
      <rPr>
        <sz val="9"/>
        <rFont val="Arial"/>
        <family val="2"/>
        <charset val="238"/>
      </rPr>
      <t>Przekaźnik wtykowy Siemens LZS:PT5D5T30 4P</t>
    </r>
  </si>
  <si>
    <r>
      <rPr>
        <sz val="9"/>
        <rFont val="Arial"/>
        <family val="2"/>
        <charset val="238"/>
      </rPr>
      <t>Lampka kontrolna czerwona 3SU1156-6AA20-1AA0</t>
    </r>
  </si>
  <si>
    <r>
      <rPr>
        <sz val="9"/>
        <rFont val="Arial"/>
        <family val="2"/>
        <charset val="238"/>
      </rPr>
      <t>Lampka kontrolna żółta 3SU1156-6AA30-1AA0</t>
    </r>
  </si>
  <si>
    <r>
      <rPr>
        <sz val="9"/>
        <rFont val="Arial"/>
        <family val="2"/>
        <charset val="238"/>
      </rPr>
      <t>Lampka kontrolna zielona 3SU1156-6AA40-1AA0</t>
    </r>
  </si>
  <si>
    <r>
      <rPr>
        <sz val="9"/>
        <rFont val="Arial"/>
        <family val="2"/>
        <charset val="238"/>
      </rPr>
      <t>Lampka kontrolna niebieska 3SU1156-6AA50-1AA0</t>
    </r>
  </si>
  <si>
    <r>
      <rPr>
        <sz val="9"/>
        <rFont val="Arial"/>
        <family val="2"/>
        <charset val="238"/>
      </rPr>
      <t>Przekaźnik czasowy 3RP2540-1BW30</t>
    </r>
  </si>
  <si>
    <r>
      <rPr>
        <sz val="9"/>
        <rFont val="Arial"/>
        <family val="2"/>
        <charset val="238"/>
      </rPr>
      <t>Moduł wyłącznika bezpieczeństwa 3SK1111-1AW20 110-240V AC</t>
    </r>
  </si>
  <si>
    <r>
      <rPr>
        <sz val="9"/>
        <rFont val="Arial"/>
        <family val="2"/>
        <charset val="238"/>
      </rPr>
      <t>Przycisk czarny 3SU1150-0AB10-3BA0</t>
    </r>
  </si>
  <si>
    <r>
      <rPr>
        <sz val="9"/>
        <rFont val="Arial"/>
        <family val="2"/>
        <charset val="238"/>
      </rPr>
      <t>Łącznik krzywkowy 1-0-2 (3-biegunowy)</t>
    </r>
  </si>
  <si>
    <r>
      <rPr>
        <sz val="9"/>
        <rFont val="Arial"/>
        <family val="2"/>
        <charset val="238"/>
      </rPr>
      <t>Szuflada wysuwna do rozdzielnicy z kompletem złącz do rozdzielnicy Sivacon</t>
    </r>
  </si>
  <si>
    <r>
      <rPr>
        <sz val="9"/>
        <rFont val="Arial"/>
        <family val="2"/>
        <charset val="238"/>
      </rPr>
      <t>Wkładka bezpiecznikowa NH 0/1 200A aM</t>
    </r>
  </si>
  <si>
    <r>
      <rPr>
        <sz val="9"/>
        <rFont val="Arial"/>
        <family val="2"/>
        <charset val="238"/>
      </rPr>
      <t>Rozłącznik izolacyjny ln=63A 3P</t>
    </r>
  </si>
  <si>
    <r>
      <rPr>
        <sz val="9"/>
        <rFont val="Arial"/>
        <family val="2"/>
        <charset val="238"/>
      </rPr>
      <t>szt.</t>
    </r>
  </si>
  <si>
    <r>
      <rPr>
        <sz val="9"/>
        <rFont val="Arial"/>
        <family val="2"/>
        <charset val="238"/>
      </rPr>
      <t>Rozłącznik bezpiecznikowy ln=63 3P z wkładką bezpiecznikową gG 32A</t>
    </r>
  </si>
  <si>
    <r>
      <rPr>
        <sz val="9"/>
        <rFont val="Arial"/>
        <family val="2"/>
        <charset val="238"/>
      </rPr>
      <t>Ogranicznik przepięć DG M TNS 275 DEHN</t>
    </r>
  </si>
  <si>
    <r>
      <rPr>
        <sz val="9"/>
        <rFont val="Arial"/>
        <family val="2"/>
        <charset val="238"/>
      </rPr>
      <t>Lampka kontrolna Z-EL/G230 zielona LED</t>
    </r>
  </si>
  <si>
    <r>
      <rPr>
        <sz val="9"/>
        <rFont val="Arial"/>
        <family val="2"/>
        <charset val="238"/>
      </rPr>
      <t>Lampka kontrolna Z-EL/R230 czerwona LED</t>
    </r>
  </si>
  <si>
    <r>
      <rPr>
        <sz val="9"/>
        <rFont val="Arial"/>
        <family val="2"/>
        <charset val="238"/>
      </rPr>
      <t>Wyłącznik nadprądowy B6 3P 10kA</t>
    </r>
  </si>
  <si>
    <r>
      <rPr>
        <sz val="9"/>
        <rFont val="Arial"/>
        <family val="2"/>
        <charset val="238"/>
      </rPr>
      <t>Wyłącznik nadprądowy C6 3P 10kA</t>
    </r>
  </si>
  <si>
    <r>
      <rPr>
        <sz val="9"/>
        <rFont val="Arial"/>
        <family val="2"/>
        <charset val="238"/>
      </rPr>
      <t>Wyłącznik nadprądowy C4 3P 10kA</t>
    </r>
  </si>
  <si>
    <r>
      <rPr>
        <sz val="9"/>
        <rFont val="Arial"/>
        <family val="2"/>
        <charset val="238"/>
      </rPr>
      <t>Wyłącznik nadprądowy C10 1P+N 10kA</t>
    </r>
  </si>
  <si>
    <r>
      <rPr>
        <sz val="9"/>
        <rFont val="Arial"/>
        <family val="2"/>
        <charset val="238"/>
      </rPr>
      <t>Wyłącznik nadprądowy B6 1P+N 10kA</t>
    </r>
  </si>
  <si>
    <r>
      <rPr>
        <sz val="9"/>
        <rFont val="Arial"/>
        <family val="2"/>
        <charset val="238"/>
      </rPr>
      <t>Rozłącznik bezpiecznikowy ln=63 3P z wkładką bezpiecznikową gG 35A</t>
    </r>
  </si>
  <si>
    <r>
      <rPr>
        <sz val="9"/>
        <rFont val="Arial"/>
        <family val="2"/>
        <charset val="238"/>
      </rPr>
      <t>Rozłącznik bezpiecznikowy ln=63 3P z wkładką bezpiecznikową gG 25A</t>
    </r>
  </si>
  <si>
    <r>
      <rPr>
        <sz val="9"/>
        <rFont val="Arial"/>
        <family val="2"/>
        <charset val="238"/>
      </rPr>
      <t>Rozłącznik bezpiecznikowy ln=63 1P z wkładką bezpiecznikową gG 20A</t>
    </r>
  </si>
  <si>
    <r>
      <rPr>
        <sz val="9"/>
        <rFont val="Arial"/>
        <family val="2"/>
        <charset val="238"/>
      </rPr>
      <t>Rozłącznik bezpiecznikowy ln=63 3P+N z wkładką bezpiecznikową gG 40A</t>
    </r>
  </si>
  <si>
    <r>
      <rPr>
        <sz val="9"/>
        <rFont val="Arial"/>
        <family val="2"/>
        <charset val="238"/>
      </rPr>
      <t>Zegar sterujący cyfrowy dobowy/tygodniowy 16A jednokanałowy typu 7LF4531-0</t>
    </r>
  </si>
  <si>
    <r>
      <rPr>
        <sz val="9"/>
        <rFont val="Arial"/>
        <family val="2"/>
        <charset val="238"/>
      </rPr>
      <t>Stycznik modułowy 20A 2Z 0R 230VAC typu 5TT5800-0</t>
    </r>
  </si>
  <si>
    <r>
      <rPr>
        <sz val="9"/>
        <rFont val="Arial"/>
        <family val="2"/>
        <charset val="238"/>
      </rPr>
      <t>Przekaźnik instalacyjny bistabilny 20A 2Z 230V AC typu 5TT4402-0</t>
    </r>
  </si>
  <si>
    <r>
      <rPr>
        <sz val="9"/>
        <rFont val="Arial"/>
        <family val="2"/>
        <charset val="238"/>
      </rPr>
      <t>Wkładka bezpiecznikowa D02 gG 35A</t>
    </r>
  </si>
  <si>
    <r>
      <rPr>
        <sz val="9"/>
        <rFont val="Arial"/>
        <family val="2"/>
        <charset val="238"/>
      </rPr>
      <t>Wkładka bezpiecznikowa D02 gG 40A</t>
    </r>
  </si>
  <si>
    <r>
      <rPr>
        <sz val="9"/>
        <rFont val="Arial"/>
        <family val="2"/>
        <charset val="238"/>
      </rPr>
      <t>Przetwornik wartości skutecznej prądu typu P20Z, zakres wejściowy 0..1A, zakres wyjściowy 4..20mA, napięcie zasilania 110VDC,</t>
    </r>
  </si>
  <si>
    <r>
      <rPr>
        <sz val="9"/>
        <rFont val="Arial"/>
        <family val="2"/>
        <charset val="238"/>
      </rPr>
      <t>np. Lumel</t>
    </r>
  </si>
  <si>
    <r>
      <rPr>
        <sz val="9"/>
        <rFont val="Arial"/>
        <family val="2"/>
        <charset val="238"/>
      </rPr>
      <t>Przekaźniki przemysłowe R15 4P 10A/250VAC / 0,22A/120VDC cewka 110VDC</t>
    </r>
  </si>
  <si>
    <r>
      <rPr>
        <sz val="9"/>
        <rFont val="Arial"/>
        <family val="2"/>
        <charset val="238"/>
      </rPr>
      <t>np. Relpol</t>
    </r>
  </si>
  <si>
    <r>
      <rPr>
        <sz val="9"/>
        <rFont val="Arial"/>
        <family val="2"/>
        <charset val="238"/>
      </rPr>
      <t>Gniazda wtykowe z zaciskami śrubowymi do R15 - 4P typu GZ14U</t>
    </r>
  </si>
  <si>
    <r>
      <rPr>
        <sz val="9"/>
        <rFont val="Arial"/>
        <family val="2"/>
        <charset val="238"/>
      </rPr>
      <t>Małogabarytowy, 3-fazowy licznik energii elektrycznej czynnej i biernej z rejestracją danych profilowych typu EQABP-Me42F|MqRSW-K23NJ0505 3 x 57,7/100 V, 3 x 230/400 V, 0,05-5(10)A, 50 Hz z komunikacją 2x RS485 (IEC 62056-21)</t>
    </r>
  </si>
  <si>
    <r>
      <rPr>
        <sz val="9"/>
        <rFont val="Arial"/>
        <family val="2"/>
        <charset val="238"/>
      </rPr>
      <t>np. Pozyton</t>
    </r>
  </si>
  <si>
    <r>
      <rPr>
        <sz val="9"/>
        <rFont val="Arial"/>
        <family val="2"/>
        <charset val="238"/>
      </rPr>
      <t>Wyłącznik nadprądowy 3-biegunowy C2 3P 6kA 220VDC</t>
    </r>
  </si>
  <si>
    <r>
      <rPr>
        <sz val="9"/>
        <rFont val="Arial"/>
        <family val="2"/>
        <charset val="238"/>
      </rPr>
      <t>Wyłącznik nadprądowy 1-biegunowy C2 2P 6kA 220VDC</t>
    </r>
  </si>
  <si>
    <r>
      <rPr>
        <sz val="9"/>
        <rFont val="Arial"/>
      </rPr>
      <t>szt.</t>
    </r>
  </si>
  <si>
    <r>
      <rPr>
        <sz val="9"/>
        <rFont val="Arial"/>
      </rPr>
      <t>Oprawa oświetlenia typu 909757 TYTAN 2 LED 1450mm 70500lm 840 IP66 (42W) prod. LENA LIGHTING S. A.</t>
    </r>
  </si>
  <si>
    <r>
      <rPr>
        <sz val="9"/>
        <rFont val="Arial"/>
      </rPr>
      <t>LENA LIGHTING</t>
    </r>
  </si>
  <si>
    <r>
      <rPr>
        <sz val="9"/>
        <rFont val="Arial"/>
      </rPr>
      <t>kpl.</t>
    </r>
  </si>
  <si>
    <r>
      <rPr>
        <sz val="9"/>
        <rFont val="Arial"/>
      </rPr>
      <t xml:space="preserve">Puszka rozgałęźna z za Ciskami typu </t>
    </r>
    <r>
      <rPr>
        <b/>
        <sz val="9"/>
        <rFont val="Arial"/>
      </rPr>
      <t>KF 0606 B</t>
    </r>
    <r>
      <rPr>
        <sz val="9"/>
        <rFont val="Arial"/>
      </rPr>
      <t>, IP66 lub odpowiednik</t>
    </r>
  </si>
  <si>
    <r>
      <rPr>
        <sz val="9"/>
        <rFont val="Arial"/>
      </rPr>
      <t>HENSEL</t>
    </r>
  </si>
  <si>
    <r>
      <rPr>
        <sz val="9"/>
        <rFont val="Arial"/>
      </rPr>
      <t>Podstawa montażowa dla puszki rozgałęźnej KF 0606 B</t>
    </r>
  </si>
  <si>
    <r>
      <rPr>
        <sz val="9"/>
        <rFont val="Arial"/>
      </rPr>
      <t>Oprawa uliczna LED 67W, IP66, 10050lm, 4000K typu Cuddle LED REG 60 T2 (nr ref. 2223134/4/T2)</t>
    </r>
  </si>
  <si>
    <r>
      <rPr>
        <sz val="9"/>
        <rFont val="Arial"/>
      </rPr>
      <t>ROSA</t>
    </r>
  </si>
  <si>
    <r>
      <rPr>
        <sz val="9"/>
        <rFont val="Arial"/>
      </rPr>
      <t>Słup oświetlenia ulicznego h=8m typu S-80/3-6 z wysięgnikiem jednoramienny typu ST 1,5m</t>
    </r>
  </si>
  <si>
    <r>
      <rPr>
        <sz val="9"/>
        <rFont val="Arial"/>
      </rPr>
      <t>ELEKTROMON TAŻ</t>
    </r>
  </si>
  <si>
    <r>
      <rPr>
        <sz val="9"/>
        <rFont val="Arial"/>
      </rPr>
      <t>Fundament do słupa oświetleniowego typ F150/200</t>
    </r>
  </si>
  <si>
    <t>m</t>
  </si>
  <si>
    <t>Uwaga:</t>
  </si>
  <si>
    <t>Projektant dopuszcza zastosowanie innych materiałów i wyrobów niż podane w projekcie wykonawczym, pod warunkiem spełnienia przez nie minimalnych wymagań technicznych i funkcjonalnych oraz dopuszczonych do stosowanie na terenie ORLEN S.A. ZP Płock.</t>
  </si>
  <si>
    <t>Materiały</t>
  </si>
  <si>
    <t>Korytka instalacyjne PCV 60x40</t>
  </si>
  <si>
    <t>Złącza kontrolne do uziemienia</t>
  </si>
  <si>
    <t>Rura termokurczliwa żółto-zielona dla uziemienia - na bednarkę 30x4mm</t>
  </si>
  <si>
    <t>AROT lub odpowiednik</t>
  </si>
  <si>
    <t>kpl.</t>
  </si>
  <si>
    <t>Drut odgromowy o średnicy 10mm, ocynkowany ogniowo</t>
  </si>
  <si>
    <t>Uchwyty uniwersalne do blachy do drutu o średnicy 10mm,ocynkowane ogniowo, skręcane np. 95912102</t>
  </si>
  <si>
    <t>cena jednostkowa</t>
  </si>
  <si>
    <t>wartość</t>
  </si>
  <si>
    <t>SUMA netto</t>
  </si>
  <si>
    <t>kod katalogowy oferowanego produnktu</t>
  </si>
  <si>
    <t>termin dostawy w dniach roboczych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</si>
</sst>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</font>
    <font>
      <sz val="9"/>
      <name val="Arial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justify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justify" wrapText="1"/>
    </xf>
    <xf numFmtId="0" fontId="0" fillId="0" borderId="2" xfId="0" applyBorder="1" applyAlignment="1">
      <alignment horizontal="left" vertical="center" indent="1"/>
    </xf>
    <xf numFmtId="0" fontId="0" fillId="0" borderId="2" xfId="0" applyBorder="1" applyAlignment="1">
      <alignment horizontal="justify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top" inden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justify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6C227-66D4-4033-97BD-3D531FF6F275}">
  <dimension ref="A1:K118"/>
  <sheetViews>
    <sheetView tabSelected="1" workbookViewId="0">
      <selection activeCell="H9" sqref="H9"/>
    </sheetView>
  </sheetViews>
  <sheetFormatPr defaultRowHeight="12.75" x14ac:dyDescent="0.2"/>
  <cols>
    <col min="1" max="1" width="6.5703125" style="5" customWidth="1"/>
    <col min="2" max="2" width="87" customWidth="1"/>
    <col min="3" max="3" width="9.140625" style="5" customWidth="1"/>
    <col min="4" max="4" width="14.5703125" style="5" customWidth="1"/>
    <col min="5" max="5" width="18" style="5" bestFit="1" customWidth="1"/>
    <col min="6" max="6" width="14.5703125" style="5" customWidth="1"/>
    <col min="7" max="7" width="38.5703125" style="5" bestFit="1" customWidth="1"/>
    <col min="8" max="8" width="34.42578125" style="5" bestFit="1" customWidth="1"/>
    <col min="9" max="9" width="21.85546875" style="20" customWidth="1"/>
  </cols>
  <sheetData>
    <row r="1" spans="1:11" s="2" customFormat="1" ht="18" x14ac:dyDescent="0.25">
      <c r="A1" s="24"/>
      <c r="B1" s="28" t="s">
        <v>112</v>
      </c>
      <c r="C1" s="36"/>
      <c r="D1" s="36"/>
      <c r="E1" s="36"/>
      <c r="F1" s="36"/>
      <c r="G1" s="36"/>
      <c r="H1" s="36"/>
      <c r="I1" s="36"/>
      <c r="J1" s="1"/>
      <c r="K1" s="1"/>
    </row>
    <row r="2" spans="1:11" s="2" customFormat="1" x14ac:dyDescent="0.2">
      <c r="A2" s="24"/>
      <c r="B2" s="23"/>
      <c r="C2" s="4"/>
      <c r="D2" s="4"/>
      <c r="E2" s="4"/>
      <c r="F2" s="4"/>
      <c r="G2" s="4"/>
      <c r="H2" s="4"/>
      <c r="I2" s="37"/>
      <c r="J2" s="37"/>
      <c r="K2" s="3"/>
    </row>
    <row r="4" spans="1:11" x14ac:dyDescent="0.2">
      <c r="A4" s="6" t="s">
        <v>0</v>
      </c>
      <c r="B4" s="7" t="s">
        <v>1</v>
      </c>
      <c r="C4" s="6" t="s">
        <v>2</v>
      </c>
      <c r="D4" s="6" t="s">
        <v>5</v>
      </c>
      <c r="E4" s="30" t="s">
        <v>120</v>
      </c>
      <c r="F4" s="30" t="s">
        <v>121</v>
      </c>
      <c r="G4" s="30" t="s">
        <v>123</v>
      </c>
      <c r="H4" s="30" t="s">
        <v>124</v>
      </c>
      <c r="I4" s="7" t="s">
        <v>6</v>
      </c>
    </row>
    <row r="5" spans="1:11" x14ac:dyDescent="0.2">
      <c r="A5" s="6">
        <v>1</v>
      </c>
      <c r="B5" s="14" t="s">
        <v>7</v>
      </c>
      <c r="C5" s="6" t="s">
        <v>3</v>
      </c>
      <c r="D5" s="6">
        <v>210</v>
      </c>
      <c r="E5" s="6"/>
      <c r="F5" s="6">
        <f>D5*E5</f>
        <v>0</v>
      </c>
      <c r="G5" s="6"/>
      <c r="H5" s="6"/>
      <c r="I5" s="29" t="s">
        <v>116</v>
      </c>
    </row>
    <row r="6" spans="1:11" x14ac:dyDescent="0.2">
      <c r="A6" s="6">
        <v>2</v>
      </c>
      <c r="B6" s="16" t="s">
        <v>33</v>
      </c>
      <c r="C6" s="6" t="s">
        <v>4</v>
      </c>
      <c r="D6" s="6">
        <v>2</v>
      </c>
      <c r="E6" s="6"/>
      <c r="F6" s="6">
        <f t="shared" ref="F6:F69" si="0">D6*E6</f>
        <v>0</v>
      </c>
      <c r="G6" s="6"/>
      <c r="H6" s="6"/>
      <c r="I6" s="6" t="s">
        <v>34</v>
      </c>
    </row>
    <row r="7" spans="1:11" x14ac:dyDescent="0.2">
      <c r="A7" s="6">
        <v>3</v>
      </c>
      <c r="B7" s="14" t="s">
        <v>35</v>
      </c>
      <c r="C7" s="6" t="s">
        <v>3</v>
      </c>
      <c r="D7" s="6">
        <v>1000</v>
      </c>
      <c r="E7" s="6"/>
      <c r="F7" s="6">
        <f t="shared" si="0"/>
        <v>0</v>
      </c>
      <c r="G7" s="6"/>
      <c r="H7" s="6"/>
      <c r="I7" s="18"/>
    </row>
    <row r="8" spans="1:11" x14ac:dyDescent="0.2">
      <c r="A8" s="6">
        <v>4</v>
      </c>
      <c r="B8" s="26" t="s">
        <v>118</v>
      </c>
      <c r="C8" s="6" t="s">
        <v>3</v>
      </c>
      <c r="D8" s="6">
        <v>290</v>
      </c>
      <c r="E8" s="6"/>
      <c r="F8" s="6">
        <f t="shared" si="0"/>
        <v>0</v>
      </c>
      <c r="G8" s="6"/>
      <c r="H8" s="6"/>
      <c r="I8" s="13" t="s">
        <v>38</v>
      </c>
    </row>
    <row r="9" spans="1:11" x14ac:dyDescent="0.2">
      <c r="A9" s="6">
        <v>5</v>
      </c>
      <c r="B9" s="8" t="s">
        <v>108</v>
      </c>
      <c r="C9" s="6" t="s">
        <v>97</v>
      </c>
      <c r="D9" s="21">
        <v>2</v>
      </c>
      <c r="E9" s="21"/>
      <c r="F9" s="6">
        <f t="shared" si="0"/>
        <v>0</v>
      </c>
      <c r="G9" s="6"/>
      <c r="H9" s="6"/>
      <c r="I9" s="13" t="s">
        <v>107</v>
      </c>
    </row>
    <row r="10" spans="1:11" x14ac:dyDescent="0.2">
      <c r="A10" s="6">
        <v>6</v>
      </c>
      <c r="B10" s="8" t="s">
        <v>92</v>
      </c>
      <c r="C10" s="6" t="s">
        <v>69</v>
      </c>
      <c r="D10" s="6">
        <v>2</v>
      </c>
      <c r="E10" s="6"/>
      <c r="F10" s="6">
        <f t="shared" si="0"/>
        <v>0</v>
      </c>
      <c r="G10" s="6"/>
      <c r="H10" s="6"/>
      <c r="I10" s="11" t="s">
        <v>91</v>
      </c>
    </row>
    <row r="11" spans="1:11" x14ac:dyDescent="0.2">
      <c r="A11" s="6">
        <v>7</v>
      </c>
      <c r="B11" s="14" t="s">
        <v>53</v>
      </c>
      <c r="C11" s="6" t="s">
        <v>41</v>
      </c>
      <c r="D11" s="6">
        <v>2</v>
      </c>
      <c r="E11" s="6"/>
      <c r="F11" s="6">
        <f t="shared" si="0"/>
        <v>0</v>
      </c>
      <c r="G11" s="6"/>
      <c r="H11" s="6"/>
      <c r="I11" s="6" t="s">
        <v>42</v>
      </c>
    </row>
    <row r="12" spans="1:11" x14ac:dyDescent="0.2">
      <c r="A12" s="6">
        <v>8</v>
      </c>
      <c r="B12" s="26" t="s">
        <v>113</v>
      </c>
      <c r="C12" s="25" t="s">
        <v>109</v>
      </c>
      <c r="D12" s="6">
        <v>100</v>
      </c>
      <c r="E12" s="6"/>
      <c r="F12" s="6">
        <f t="shared" si="0"/>
        <v>0</v>
      </c>
      <c r="G12" s="6"/>
      <c r="H12" s="6"/>
      <c r="I12" s="18"/>
    </row>
    <row r="13" spans="1:11" x14ac:dyDescent="0.2">
      <c r="A13" s="6">
        <v>9</v>
      </c>
      <c r="B13" s="14" t="s">
        <v>58</v>
      </c>
      <c r="C13" s="6" t="s">
        <v>41</v>
      </c>
      <c r="D13" s="6">
        <v>2</v>
      </c>
      <c r="E13" s="6"/>
      <c r="F13" s="6">
        <f t="shared" si="0"/>
        <v>0</v>
      </c>
      <c r="G13" s="6"/>
      <c r="H13" s="6"/>
      <c r="I13" s="6" t="s">
        <v>42</v>
      </c>
    </row>
    <row r="14" spans="1:11" x14ac:dyDescent="0.2">
      <c r="A14" s="6">
        <v>10</v>
      </c>
      <c r="B14" s="14" t="s">
        <v>61</v>
      </c>
      <c r="C14" s="6" t="s">
        <v>41</v>
      </c>
      <c r="D14" s="6">
        <v>2</v>
      </c>
      <c r="E14" s="6"/>
      <c r="F14" s="6">
        <f t="shared" si="0"/>
        <v>0</v>
      </c>
      <c r="G14" s="6"/>
      <c r="H14" s="6"/>
      <c r="I14" s="6" t="s">
        <v>42</v>
      </c>
    </row>
    <row r="15" spans="1:11" x14ac:dyDescent="0.2">
      <c r="A15" s="6">
        <v>11</v>
      </c>
      <c r="B15" s="14" t="s">
        <v>72</v>
      </c>
      <c r="C15" s="6" t="s">
        <v>69</v>
      </c>
      <c r="D15" s="6">
        <v>1</v>
      </c>
      <c r="E15" s="6"/>
      <c r="F15" s="6">
        <f t="shared" si="0"/>
        <v>0</v>
      </c>
      <c r="G15" s="6"/>
      <c r="H15" s="6"/>
      <c r="I15" s="6" t="s">
        <v>42</v>
      </c>
    </row>
    <row r="16" spans="1:11" x14ac:dyDescent="0.2">
      <c r="A16" s="6">
        <v>12</v>
      </c>
      <c r="B16" s="14" t="s">
        <v>73</v>
      </c>
      <c r="C16" s="6" t="s">
        <v>69</v>
      </c>
      <c r="D16" s="6">
        <v>1</v>
      </c>
      <c r="E16" s="6"/>
      <c r="F16" s="6">
        <f t="shared" si="0"/>
        <v>0</v>
      </c>
      <c r="G16" s="6"/>
      <c r="H16" s="6"/>
      <c r="I16" s="6" t="s">
        <v>42</v>
      </c>
    </row>
    <row r="17" spans="1:9" x14ac:dyDescent="0.2">
      <c r="A17" s="6">
        <v>13</v>
      </c>
      <c r="B17" s="14" t="s">
        <v>60</v>
      </c>
      <c r="C17" s="6" t="s">
        <v>41</v>
      </c>
      <c r="D17" s="6">
        <v>2</v>
      </c>
      <c r="E17" s="6"/>
      <c r="F17" s="6">
        <f t="shared" si="0"/>
        <v>0</v>
      </c>
      <c r="G17" s="6"/>
      <c r="H17" s="6"/>
      <c r="I17" s="6" t="s">
        <v>42</v>
      </c>
    </row>
    <row r="18" spans="1:9" x14ac:dyDescent="0.2">
      <c r="A18" s="6">
        <v>14</v>
      </c>
      <c r="B18" s="14" t="s">
        <v>59</v>
      </c>
      <c r="C18" s="6" t="s">
        <v>41</v>
      </c>
      <c r="D18" s="6">
        <v>2</v>
      </c>
      <c r="E18" s="6"/>
      <c r="F18" s="6">
        <f t="shared" si="0"/>
        <v>0</v>
      </c>
      <c r="G18" s="6"/>
      <c r="H18" s="6"/>
      <c r="I18" s="6" t="s">
        <v>42</v>
      </c>
    </row>
    <row r="19" spans="1:9" x14ac:dyDescent="0.2">
      <c r="A19" s="6">
        <v>15</v>
      </c>
      <c r="B19" s="14" t="s">
        <v>65</v>
      </c>
      <c r="C19" s="6" t="s">
        <v>41</v>
      </c>
      <c r="D19" s="6">
        <v>2</v>
      </c>
      <c r="E19" s="6"/>
      <c r="F19" s="6">
        <f t="shared" si="0"/>
        <v>0</v>
      </c>
      <c r="G19" s="6"/>
      <c r="H19" s="6"/>
      <c r="I19" s="6" t="s">
        <v>42</v>
      </c>
    </row>
    <row r="20" spans="1:9" ht="23.25" x14ac:dyDescent="0.2">
      <c r="A20" s="6">
        <v>16</v>
      </c>
      <c r="B20" s="8" t="s">
        <v>20</v>
      </c>
      <c r="C20" s="6" t="s">
        <v>4</v>
      </c>
      <c r="D20" s="6">
        <v>2</v>
      </c>
      <c r="E20" s="6"/>
      <c r="F20" s="6">
        <f t="shared" si="0"/>
        <v>0</v>
      </c>
      <c r="G20" s="6"/>
      <c r="H20" s="6"/>
      <c r="I20" s="13" t="s">
        <v>27</v>
      </c>
    </row>
    <row r="21" spans="1:9" ht="36" x14ac:dyDescent="0.2">
      <c r="A21" s="6">
        <v>17</v>
      </c>
      <c r="B21" s="10" t="s">
        <v>93</v>
      </c>
      <c r="C21" s="6" t="s">
        <v>69</v>
      </c>
      <c r="D21" s="6">
        <v>2</v>
      </c>
      <c r="E21" s="6"/>
      <c r="F21" s="6">
        <f t="shared" si="0"/>
        <v>0</v>
      </c>
      <c r="G21" s="6"/>
      <c r="H21" s="6"/>
      <c r="I21" s="6" t="s">
        <v>94</v>
      </c>
    </row>
    <row r="22" spans="1:9" ht="25.5" x14ac:dyDescent="0.2">
      <c r="A22" s="6">
        <v>18</v>
      </c>
      <c r="B22" s="16" t="s">
        <v>36</v>
      </c>
      <c r="C22" s="6" t="s">
        <v>4</v>
      </c>
      <c r="D22" s="6">
        <v>10</v>
      </c>
      <c r="E22" s="6"/>
      <c r="F22" s="6">
        <f t="shared" si="0"/>
        <v>0</v>
      </c>
      <c r="G22" s="6"/>
      <c r="H22" s="6"/>
      <c r="I22" s="18"/>
    </row>
    <row r="23" spans="1:9" x14ac:dyDescent="0.2">
      <c r="A23" s="6">
        <v>19</v>
      </c>
      <c r="B23" s="12" t="s">
        <v>47</v>
      </c>
      <c r="C23" s="6" t="s">
        <v>41</v>
      </c>
      <c r="D23" s="6">
        <v>2</v>
      </c>
      <c r="E23" s="6"/>
      <c r="F23" s="6">
        <f t="shared" si="0"/>
        <v>0</v>
      </c>
      <c r="G23" s="6"/>
      <c r="H23" s="6"/>
      <c r="I23" s="6" t="s">
        <v>42</v>
      </c>
    </row>
    <row r="24" spans="1:9" x14ac:dyDescent="0.2">
      <c r="A24" s="6">
        <v>20</v>
      </c>
      <c r="B24" s="12" t="s">
        <v>50</v>
      </c>
      <c r="C24" s="6" t="s">
        <v>41</v>
      </c>
      <c r="D24" s="6">
        <v>2</v>
      </c>
      <c r="E24" s="6"/>
      <c r="F24" s="6">
        <f t="shared" si="0"/>
        <v>0</v>
      </c>
      <c r="G24" s="6"/>
      <c r="H24" s="6"/>
      <c r="I24" s="6" t="s">
        <v>42</v>
      </c>
    </row>
    <row r="25" spans="1:9" x14ac:dyDescent="0.2">
      <c r="A25" s="6">
        <v>21</v>
      </c>
      <c r="B25" s="12" t="s">
        <v>44</v>
      </c>
      <c r="C25" s="6" t="s">
        <v>41</v>
      </c>
      <c r="D25" s="6">
        <v>1</v>
      </c>
      <c r="E25" s="6"/>
      <c r="F25" s="6">
        <f t="shared" si="0"/>
        <v>0</v>
      </c>
      <c r="G25" s="6"/>
      <c r="H25" s="6"/>
      <c r="I25" s="6" t="s">
        <v>42</v>
      </c>
    </row>
    <row r="26" spans="1:9" x14ac:dyDescent="0.2">
      <c r="A26" s="6">
        <v>22</v>
      </c>
      <c r="B26" s="8" t="s">
        <v>55</v>
      </c>
      <c r="C26" s="6" t="s">
        <v>41</v>
      </c>
      <c r="D26" s="6">
        <v>2</v>
      </c>
      <c r="E26" s="6"/>
      <c r="F26" s="6">
        <f t="shared" si="0"/>
        <v>0</v>
      </c>
      <c r="G26" s="6"/>
      <c r="H26" s="6"/>
      <c r="I26" s="6" t="s">
        <v>42</v>
      </c>
    </row>
    <row r="27" spans="1:9" x14ac:dyDescent="0.2">
      <c r="A27" s="6">
        <v>23</v>
      </c>
      <c r="B27" s="14" t="s">
        <v>63</v>
      </c>
      <c r="C27" s="6" t="s">
        <v>41</v>
      </c>
      <c r="D27" s="6">
        <v>2</v>
      </c>
      <c r="E27" s="6"/>
      <c r="F27" s="6">
        <f t="shared" si="0"/>
        <v>0</v>
      </c>
      <c r="G27" s="6"/>
      <c r="H27" s="6"/>
      <c r="I27" s="6" t="s">
        <v>42</v>
      </c>
    </row>
    <row r="28" spans="1:9" x14ac:dyDescent="0.2">
      <c r="A28" s="6">
        <v>24</v>
      </c>
      <c r="B28" s="14" t="s">
        <v>71</v>
      </c>
      <c r="C28" s="6" t="s">
        <v>69</v>
      </c>
      <c r="D28" s="6">
        <v>1</v>
      </c>
      <c r="E28" s="6"/>
      <c r="F28" s="6">
        <f t="shared" si="0"/>
        <v>0</v>
      </c>
      <c r="G28" s="6"/>
      <c r="H28" s="6"/>
      <c r="I28" s="6" t="s">
        <v>42</v>
      </c>
    </row>
    <row r="29" spans="1:9" ht="25.5" x14ac:dyDescent="0.2">
      <c r="A29" s="6">
        <v>25</v>
      </c>
      <c r="B29" s="10" t="s">
        <v>19</v>
      </c>
      <c r="C29" s="25" t="s">
        <v>117</v>
      </c>
      <c r="D29" s="6">
        <v>2</v>
      </c>
      <c r="E29" s="6"/>
      <c r="F29" s="6">
        <f t="shared" si="0"/>
        <v>0</v>
      </c>
      <c r="G29" s="6"/>
      <c r="H29" s="6"/>
      <c r="I29" s="13" t="s">
        <v>26</v>
      </c>
    </row>
    <row r="30" spans="1:9" ht="25.5" x14ac:dyDescent="0.2">
      <c r="A30" s="6">
        <v>26</v>
      </c>
      <c r="B30" s="10" t="s">
        <v>18</v>
      </c>
      <c r="C30" s="25" t="s">
        <v>117</v>
      </c>
      <c r="D30" s="6">
        <v>3</v>
      </c>
      <c r="E30" s="6"/>
      <c r="F30" s="6">
        <f t="shared" si="0"/>
        <v>0</v>
      </c>
      <c r="G30" s="6"/>
      <c r="H30" s="6"/>
      <c r="I30" s="13" t="s">
        <v>25</v>
      </c>
    </row>
    <row r="31" spans="1:9" ht="24" x14ac:dyDescent="0.2">
      <c r="A31" s="6">
        <v>27</v>
      </c>
      <c r="B31" s="16" t="s">
        <v>98</v>
      </c>
      <c r="C31" s="6" t="s">
        <v>97</v>
      </c>
      <c r="D31" s="21">
        <v>4</v>
      </c>
      <c r="E31" s="21"/>
      <c r="F31" s="6">
        <f t="shared" si="0"/>
        <v>0</v>
      </c>
      <c r="G31" s="6"/>
      <c r="H31" s="6"/>
      <c r="I31" s="13" t="s">
        <v>99</v>
      </c>
    </row>
    <row r="32" spans="1:9" x14ac:dyDescent="0.2">
      <c r="A32" s="6">
        <v>28</v>
      </c>
      <c r="B32" s="10" t="s">
        <v>104</v>
      </c>
      <c r="C32" s="6" t="s">
        <v>97</v>
      </c>
      <c r="D32" s="21">
        <v>2</v>
      </c>
      <c r="E32" s="21"/>
      <c r="F32" s="6">
        <f t="shared" si="0"/>
        <v>0</v>
      </c>
      <c r="G32" s="6"/>
      <c r="H32" s="6"/>
      <c r="I32" s="6" t="s">
        <v>105</v>
      </c>
    </row>
    <row r="33" spans="1:9" x14ac:dyDescent="0.2">
      <c r="A33" s="6">
        <v>29</v>
      </c>
      <c r="B33" s="14" t="s">
        <v>54</v>
      </c>
      <c r="C33" s="6" t="s">
        <v>41</v>
      </c>
      <c r="D33" s="6">
        <v>2</v>
      </c>
      <c r="E33" s="6"/>
      <c r="F33" s="6">
        <f t="shared" si="0"/>
        <v>0</v>
      </c>
      <c r="G33" s="6"/>
      <c r="H33" s="6"/>
      <c r="I33" s="6" t="s">
        <v>42</v>
      </c>
    </row>
    <row r="34" spans="1:9" x14ac:dyDescent="0.2">
      <c r="A34" s="6">
        <v>30</v>
      </c>
      <c r="B34" s="8" t="s">
        <v>103</v>
      </c>
      <c r="C34" s="6" t="s">
        <v>100</v>
      </c>
      <c r="D34" s="21">
        <v>1</v>
      </c>
      <c r="E34" s="21"/>
      <c r="F34" s="6">
        <f t="shared" si="0"/>
        <v>0</v>
      </c>
      <c r="G34" s="6"/>
      <c r="H34" s="6"/>
      <c r="I34" s="9"/>
    </row>
    <row r="35" spans="1:9" ht="22.5" x14ac:dyDescent="0.2">
      <c r="A35" s="6">
        <v>31</v>
      </c>
      <c r="B35" s="8" t="s">
        <v>21</v>
      </c>
      <c r="C35" s="6" t="s">
        <v>4</v>
      </c>
      <c r="D35" s="6">
        <v>2</v>
      </c>
      <c r="E35" s="6"/>
      <c r="F35" s="6">
        <f t="shared" si="0"/>
        <v>0</v>
      </c>
      <c r="G35" s="6"/>
      <c r="H35" s="6"/>
      <c r="I35" s="13" t="s">
        <v>28</v>
      </c>
    </row>
    <row r="36" spans="1:9" x14ac:dyDescent="0.2">
      <c r="A36" s="6">
        <v>32</v>
      </c>
      <c r="B36" s="14" t="s">
        <v>62</v>
      </c>
      <c r="C36" s="6" t="s">
        <v>41</v>
      </c>
      <c r="D36" s="6">
        <v>2</v>
      </c>
      <c r="E36" s="6"/>
      <c r="F36" s="6">
        <f t="shared" si="0"/>
        <v>0</v>
      </c>
      <c r="G36" s="6"/>
      <c r="H36" s="6"/>
      <c r="I36" s="6" t="s">
        <v>42</v>
      </c>
    </row>
    <row r="37" spans="1:9" x14ac:dyDescent="0.2">
      <c r="A37" s="6">
        <v>33</v>
      </c>
      <c r="B37" s="14" t="s">
        <v>85</v>
      </c>
      <c r="C37" s="6" t="s">
        <v>69</v>
      </c>
      <c r="D37" s="6">
        <v>2</v>
      </c>
      <c r="E37" s="6"/>
      <c r="F37" s="6">
        <f t="shared" si="0"/>
        <v>0</v>
      </c>
      <c r="G37" s="6"/>
      <c r="H37" s="6"/>
      <c r="I37" s="6" t="s">
        <v>42</v>
      </c>
    </row>
    <row r="38" spans="1:9" x14ac:dyDescent="0.2">
      <c r="A38" s="6">
        <v>34</v>
      </c>
      <c r="B38" s="14" t="s">
        <v>57</v>
      </c>
      <c r="C38" s="6" t="s">
        <v>41</v>
      </c>
      <c r="D38" s="6">
        <v>10</v>
      </c>
      <c r="E38" s="6"/>
      <c r="F38" s="6">
        <f t="shared" si="0"/>
        <v>0</v>
      </c>
      <c r="G38" s="6"/>
      <c r="H38" s="6"/>
      <c r="I38" s="6" t="s">
        <v>42</v>
      </c>
    </row>
    <row r="39" spans="1:9" x14ac:dyDescent="0.2">
      <c r="A39" s="6">
        <v>35</v>
      </c>
      <c r="B39" s="12" t="s">
        <v>90</v>
      </c>
      <c r="C39" s="6" t="s">
        <v>69</v>
      </c>
      <c r="D39" s="6">
        <v>1</v>
      </c>
      <c r="E39" s="6"/>
      <c r="F39" s="6">
        <f t="shared" si="0"/>
        <v>0</v>
      </c>
      <c r="G39" s="6"/>
      <c r="H39" s="6"/>
      <c r="I39" s="11" t="s">
        <v>91</v>
      </c>
    </row>
    <row r="40" spans="1:9" x14ac:dyDescent="0.2">
      <c r="A40" s="6">
        <v>36</v>
      </c>
      <c r="B40" s="12" t="s">
        <v>90</v>
      </c>
      <c r="C40" s="6" t="s">
        <v>69</v>
      </c>
      <c r="D40" s="6">
        <v>1</v>
      </c>
      <c r="E40" s="6"/>
      <c r="F40" s="6">
        <f t="shared" si="0"/>
        <v>0</v>
      </c>
      <c r="G40" s="6"/>
      <c r="H40" s="6"/>
      <c r="I40" s="11" t="s">
        <v>91</v>
      </c>
    </row>
    <row r="41" spans="1:9" x14ac:dyDescent="0.2">
      <c r="A41" s="6">
        <v>37</v>
      </c>
      <c r="B41" s="14" t="s">
        <v>31</v>
      </c>
      <c r="C41" s="6" t="s">
        <v>4</v>
      </c>
      <c r="D41" s="6">
        <v>2</v>
      </c>
      <c r="E41" s="6"/>
      <c r="F41" s="6">
        <f t="shared" si="0"/>
        <v>0</v>
      </c>
      <c r="G41" s="6"/>
      <c r="H41" s="6"/>
      <c r="I41" s="6" t="s">
        <v>32</v>
      </c>
    </row>
    <row r="42" spans="1:9" ht="24" x14ac:dyDescent="0.2">
      <c r="A42" s="6">
        <v>38</v>
      </c>
      <c r="B42" s="10" t="s">
        <v>88</v>
      </c>
      <c r="C42" s="6" t="s">
        <v>69</v>
      </c>
      <c r="D42" s="6">
        <v>2</v>
      </c>
      <c r="E42" s="6"/>
      <c r="F42" s="6">
        <f t="shared" si="0"/>
        <v>0</v>
      </c>
      <c r="G42" s="6"/>
      <c r="H42" s="6"/>
      <c r="I42" s="6" t="s">
        <v>89</v>
      </c>
    </row>
    <row r="43" spans="1:9" x14ac:dyDescent="0.2">
      <c r="A43" s="6">
        <v>39</v>
      </c>
      <c r="B43" s="14" t="s">
        <v>64</v>
      </c>
      <c r="C43" s="6" t="s">
        <v>41</v>
      </c>
      <c r="D43" s="6">
        <v>2</v>
      </c>
      <c r="E43" s="6"/>
      <c r="F43" s="6">
        <f t="shared" si="0"/>
        <v>0</v>
      </c>
      <c r="G43" s="6"/>
      <c r="H43" s="6"/>
      <c r="I43" s="6" t="s">
        <v>42</v>
      </c>
    </row>
    <row r="44" spans="1:9" x14ac:dyDescent="0.2">
      <c r="A44" s="6">
        <v>40</v>
      </c>
      <c r="B44" s="8" t="s">
        <v>101</v>
      </c>
      <c r="C44" s="6" t="s">
        <v>97</v>
      </c>
      <c r="D44" s="21">
        <v>1</v>
      </c>
      <c r="E44" s="21"/>
      <c r="F44" s="6">
        <f t="shared" si="0"/>
        <v>0</v>
      </c>
      <c r="G44" s="6"/>
      <c r="H44" s="6"/>
      <c r="I44" s="6" t="s">
        <v>102</v>
      </c>
    </row>
    <row r="45" spans="1:9" x14ac:dyDescent="0.2">
      <c r="A45" s="6">
        <v>42</v>
      </c>
      <c r="B45" s="14" t="s">
        <v>24</v>
      </c>
      <c r="C45" s="25" t="s">
        <v>117</v>
      </c>
      <c r="D45" s="6">
        <v>15</v>
      </c>
      <c r="E45" s="6"/>
      <c r="F45" s="6">
        <f t="shared" si="0"/>
        <v>0</v>
      </c>
      <c r="G45" s="6"/>
      <c r="H45" s="6"/>
      <c r="I45" s="18"/>
    </row>
    <row r="46" spans="1:9" ht="24" x14ac:dyDescent="0.2">
      <c r="A46" s="6">
        <v>43</v>
      </c>
      <c r="B46" s="10" t="s">
        <v>48</v>
      </c>
      <c r="C46" s="6" t="s">
        <v>41</v>
      </c>
      <c r="D46" s="6">
        <v>2</v>
      </c>
      <c r="E46" s="6"/>
      <c r="F46" s="6">
        <f t="shared" si="0"/>
        <v>0</v>
      </c>
      <c r="G46" s="6"/>
      <c r="H46" s="6"/>
      <c r="I46" s="6" t="s">
        <v>42</v>
      </c>
    </row>
    <row r="47" spans="1:9" ht="24" x14ac:dyDescent="0.2">
      <c r="A47" s="6">
        <v>44</v>
      </c>
      <c r="B47" s="10" t="s">
        <v>40</v>
      </c>
      <c r="C47" s="6" t="s">
        <v>41</v>
      </c>
      <c r="D47" s="6">
        <v>1</v>
      </c>
      <c r="E47" s="6"/>
      <c r="F47" s="6">
        <f t="shared" si="0"/>
        <v>0</v>
      </c>
      <c r="G47" s="6"/>
      <c r="H47" s="6"/>
      <c r="I47" s="6" t="s">
        <v>42</v>
      </c>
    </row>
    <row r="48" spans="1:9" x14ac:dyDescent="0.2">
      <c r="A48" s="6">
        <v>45</v>
      </c>
      <c r="B48" s="14" t="s">
        <v>81</v>
      </c>
      <c r="C48" s="6" t="s">
        <v>69</v>
      </c>
      <c r="D48" s="6">
        <v>1</v>
      </c>
      <c r="E48" s="6"/>
      <c r="F48" s="6">
        <f t="shared" si="0"/>
        <v>0</v>
      </c>
      <c r="G48" s="6"/>
      <c r="H48" s="6"/>
      <c r="I48" s="6" t="s">
        <v>42</v>
      </c>
    </row>
    <row r="49" spans="1:9" x14ac:dyDescent="0.2">
      <c r="A49" s="6">
        <v>46</v>
      </c>
      <c r="B49" s="14" t="s">
        <v>80</v>
      </c>
      <c r="C49" s="6" t="s">
        <v>69</v>
      </c>
      <c r="D49" s="6">
        <v>2</v>
      </c>
      <c r="E49" s="6"/>
      <c r="F49" s="6">
        <f t="shared" si="0"/>
        <v>0</v>
      </c>
      <c r="G49" s="6"/>
      <c r="H49" s="6"/>
      <c r="I49" s="6" t="s">
        <v>42</v>
      </c>
    </row>
    <row r="50" spans="1:9" x14ac:dyDescent="0.2">
      <c r="A50" s="6">
        <v>47</v>
      </c>
      <c r="B50" s="14" t="s">
        <v>70</v>
      </c>
      <c r="C50" s="6" t="s">
        <v>69</v>
      </c>
      <c r="D50" s="6">
        <v>1</v>
      </c>
      <c r="E50" s="6"/>
      <c r="F50" s="6">
        <f t="shared" si="0"/>
        <v>0</v>
      </c>
      <c r="G50" s="6"/>
      <c r="H50" s="6"/>
      <c r="I50" s="6" t="s">
        <v>42</v>
      </c>
    </row>
    <row r="51" spans="1:9" x14ac:dyDescent="0.2">
      <c r="A51" s="6">
        <v>48</v>
      </c>
      <c r="B51" s="14" t="s">
        <v>79</v>
      </c>
      <c r="C51" s="6" t="s">
        <v>69</v>
      </c>
      <c r="D51" s="6">
        <v>3</v>
      </c>
      <c r="E51" s="6"/>
      <c r="F51" s="6">
        <f t="shared" si="0"/>
        <v>0</v>
      </c>
      <c r="G51" s="6"/>
      <c r="H51" s="6"/>
      <c r="I51" s="6" t="s">
        <v>42</v>
      </c>
    </row>
    <row r="52" spans="1:9" x14ac:dyDescent="0.2">
      <c r="A52" s="6">
        <v>49</v>
      </c>
      <c r="B52" s="14" t="s">
        <v>82</v>
      </c>
      <c r="C52" s="6" t="s">
        <v>69</v>
      </c>
      <c r="D52" s="6">
        <v>1</v>
      </c>
      <c r="E52" s="6"/>
      <c r="F52" s="6">
        <f t="shared" si="0"/>
        <v>0</v>
      </c>
      <c r="G52" s="6"/>
      <c r="H52" s="6"/>
      <c r="I52" s="6" t="s">
        <v>42</v>
      </c>
    </row>
    <row r="53" spans="1:9" x14ac:dyDescent="0.2">
      <c r="A53" s="6">
        <v>50</v>
      </c>
      <c r="B53" s="14" t="s">
        <v>68</v>
      </c>
      <c r="C53" s="6" t="s">
        <v>69</v>
      </c>
      <c r="D53" s="6">
        <v>1</v>
      </c>
      <c r="E53" s="6"/>
      <c r="F53" s="6">
        <f t="shared" si="0"/>
        <v>0</v>
      </c>
      <c r="G53" s="6"/>
      <c r="H53" s="6"/>
      <c r="I53" s="6" t="s">
        <v>42</v>
      </c>
    </row>
    <row r="54" spans="1:9" x14ac:dyDescent="0.2">
      <c r="A54" s="6">
        <v>51</v>
      </c>
      <c r="B54" s="14" t="s">
        <v>15</v>
      </c>
      <c r="C54" s="6" t="s">
        <v>3</v>
      </c>
      <c r="D54" s="6">
        <v>220</v>
      </c>
      <c r="E54" s="6"/>
      <c r="F54" s="6">
        <f t="shared" si="0"/>
        <v>0</v>
      </c>
      <c r="G54" s="6"/>
      <c r="H54" s="6"/>
      <c r="I54" s="13" t="s">
        <v>9</v>
      </c>
    </row>
    <row r="55" spans="1:9" x14ac:dyDescent="0.2">
      <c r="A55" s="6">
        <v>52</v>
      </c>
      <c r="B55" s="14" t="s">
        <v>11</v>
      </c>
      <c r="C55" s="6" t="s">
        <v>3</v>
      </c>
      <c r="D55" s="6">
        <v>215</v>
      </c>
      <c r="E55" s="6"/>
      <c r="F55" s="6">
        <f t="shared" si="0"/>
        <v>0</v>
      </c>
      <c r="G55" s="6"/>
      <c r="H55" s="6"/>
      <c r="I55" s="13" t="s">
        <v>9</v>
      </c>
    </row>
    <row r="56" spans="1:9" x14ac:dyDescent="0.2">
      <c r="A56" s="6">
        <v>53</v>
      </c>
      <c r="B56" s="14" t="s">
        <v>16</v>
      </c>
      <c r="C56" s="6" t="s">
        <v>3</v>
      </c>
      <c r="D56" s="6">
        <v>250</v>
      </c>
      <c r="E56" s="6"/>
      <c r="F56" s="6">
        <f t="shared" si="0"/>
        <v>0</v>
      </c>
      <c r="G56" s="6"/>
      <c r="H56" s="6"/>
      <c r="I56" s="13" t="s">
        <v>9</v>
      </c>
    </row>
    <row r="57" spans="1:9" x14ac:dyDescent="0.2">
      <c r="A57" s="6">
        <v>54</v>
      </c>
      <c r="B57" s="14" t="s">
        <v>17</v>
      </c>
      <c r="C57" s="6" t="s">
        <v>3</v>
      </c>
      <c r="D57" s="6">
        <v>140</v>
      </c>
      <c r="E57" s="6"/>
      <c r="F57" s="6">
        <f t="shared" si="0"/>
        <v>0</v>
      </c>
      <c r="G57" s="6"/>
      <c r="H57" s="6"/>
      <c r="I57" s="13" t="s">
        <v>9</v>
      </c>
    </row>
    <row r="58" spans="1:9" x14ac:dyDescent="0.2">
      <c r="A58" s="6">
        <v>55</v>
      </c>
      <c r="B58" s="14" t="s">
        <v>13</v>
      </c>
      <c r="C58" s="6" t="s">
        <v>3</v>
      </c>
      <c r="D58" s="6">
        <v>175</v>
      </c>
      <c r="E58" s="6"/>
      <c r="F58" s="6">
        <f t="shared" si="0"/>
        <v>0</v>
      </c>
      <c r="G58" s="6"/>
      <c r="H58" s="6"/>
      <c r="I58" s="13" t="s">
        <v>9</v>
      </c>
    </row>
    <row r="59" spans="1:9" x14ac:dyDescent="0.2">
      <c r="A59" s="6">
        <v>56</v>
      </c>
      <c r="B59" s="14" t="s">
        <v>12</v>
      </c>
      <c r="C59" s="6" t="s">
        <v>3</v>
      </c>
      <c r="D59" s="6">
        <v>280</v>
      </c>
      <c r="E59" s="6"/>
      <c r="F59" s="6">
        <f t="shared" si="0"/>
        <v>0</v>
      </c>
      <c r="G59" s="6"/>
      <c r="H59" s="6"/>
      <c r="I59" s="13" t="s">
        <v>9</v>
      </c>
    </row>
    <row r="60" spans="1:9" x14ac:dyDescent="0.2">
      <c r="A60" s="6">
        <v>57</v>
      </c>
      <c r="B60" s="14" t="s">
        <v>14</v>
      </c>
      <c r="C60" s="6" t="s">
        <v>3</v>
      </c>
      <c r="D60" s="6">
        <v>90</v>
      </c>
      <c r="E60" s="6"/>
      <c r="F60" s="6">
        <f t="shared" si="0"/>
        <v>0</v>
      </c>
      <c r="G60" s="6"/>
      <c r="H60" s="6"/>
      <c r="I60" s="13" t="s">
        <v>9</v>
      </c>
    </row>
    <row r="61" spans="1:9" x14ac:dyDescent="0.2">
      <c r="A61" s="6">
        <v>58</v>
      </c>
      <c r="B61" s="14" t="s">
        <v>8</v>
      </c>
      <c r="C61" s="6" t="s">
        <v>3</v>
      </c>
      <c r="D61" s="6">
        <v>210</v>
      </c>
      <c r="E61" s="6"/>
      <c r="F61" s="6">
        <f t="shared" si="0"/>
        <v>0</v>
      </c>
      <c r="G61" s="6"/>
      <c r="H61" s="6"/>
      <c r="I61" s="17" t="s">
        <v>9</v>
      </c>
    </row>
    <row r="62" spans="1:9" x14ac:dyDescent="0.2">
      <c r="A62" s="6">
        <v>59</v>
      </c>
      <c r="B62" s="14" t="s">
        <v>10</v>
      </c>
      <c r="C62" s="6" t="s">
        <v>3</v>
      </c>
      <c r="D62" s="6">
        <v>20</v>
      </c>
      <c r="E62" s="6"/>
      <c r="F62" s="6">
        <f t="shared" si="0"/>
        <v>0</v>
      </c>
      <c r="G62" s="6"/>
      <c r="H62" s="6"/>
      <c r="I62" s="13" t="s">
        <v>9</v>
      </c>
    </row>
    <row r="63" spans="1:9" x14ac:dyDescent="0.2">
      <c r="A63" s="6">
        <v>60</v>
      </c>
      <c r="B63" s="26" t="s">
        <v>115</v>
      </c>
      <c r="C63" s="25" t="s">
        <v>109</v>
      </c>
      <c r="D63" s="6">
        <v>100</v>
      </c>
      <c r="E63" s="6"/>
      <c r="F63" s="6">
        <f t="shared" si="0"/>
        <v>0</v>
      </c>
      <c r="G63" s="6"/>
      <c r="H63" s="6"/>
      <c r="I63" s="18"/>
    </row>
    <row r="64" spans="1:9" x14ac:dyDescent="0.2">
      <c r="A64" s="6">
        <v>61</v>
      </c>
      <c r="B64" s="10" t="s">
        <v>106</v>
      </c>
      <c r="C64" s="6" t="s">
        <v>97</v>
      </c>
      <c r="D64" s="21">
        <v>2</v>
      </c>
      <c r="E64" s="21"/>
      <c r="F64" s="6">
        <f t="shared" si="0"/>
        <v>0</v>
      </c>
      <c r="G64" s="6"/>
      <c r="H64" s="6"/>
      <c r="I64" s="13" t="s">
        <v>107</v>
      </c>
    </row>
    <row r="65" spans="1:9" x14ac:dyDescent="0.2">
      <c r="A65" s="6">
        <v>62</v>
      </c>
      <c r="B65" s="8" t="s">
        <v>43</v>
      </c>
      <c r="C65" s="6" t="s">
        <v>41</v>
      </c>
      <c r="D65" s="6">
        <v>1</v>
      </c>
      <c r="E65" s="6"/>
      <c r="F65" s="6">
        <f t="shared" si="0"/>
        <v>0</v>
      </c>
      <c r="G65" s="6"/>
      <c r="H65" s="6"/>
      <c r="I65" s="6" t="s">
        <v>42</v>
      </c>
    </row>
    <row r="66" spans="1:9" x14ac:dyDescent="0.2">
      <c r="A66" s="6">
        <v>63</v>
      </c>
      <c r="B66" s="14" t="s">
        <v>84</v>
      </c>
      <c r="C66" s="6" t="s">
        <v>69</v>
      </c>
      <c r="D66" s="6">
        <v>2</v>
      </c>
      <c r="E66" s="6"/>
      <c r="F66" s="6">
        <f t="shared" si="0"/>
        <v>0</v>
      </c>
      <c r="G66" s="6"/>
      <c r="H66" s="6"/>
      <c r="I66" s="6" t="s">
        <v>42</v>
      </c>
    </row>
    <row r="67" spans="1:9" x14ac:dyDescent="0.2">
      <c r="A67" s="6">
        <v>64</v>
      </c>
      <c r="B67" s="12" t="s">
        <v>49</v>
      </c>
      <c r="C67" s="6" t="s">
        <v>41</v>
      </c>
      <c r="D67" s="6">
        <v>2</v>
      </c>
      <c r="E67" s="6"/>
      <c r="F67" s="6">
        <f t="shared" si="0"/>
        <v>0</v>
      </c>
      <c r="G67" s="6"/>
      <c r="H67" s="6"/>
      <c r="I67" s="6" t="s">
        <v>42</v>
      </c>
    </row>
    <row r="68" spans="1:9" x14ac:dyDescent="0.2">
      <c r="A68" s="6">
        <v>65</v>
      </c>
      <c r="B68" s="19" t="s">
        <v>66</v>
      </c>
      <c r="C68" s="6" t="s">
        <v>45</v>
      </c>
      <c r="D68" s="6">
        <v>2</v>
      </c>
      <c r="E68" s="6"/>
      <c r="F68" s="6">
        <f t="shared" si="0"/>
        <v>0</v>
      </c>
      <c r="G68" s="6"/>
      <c r="H68" s="6"/>
      <c r="I68" s="6" t="s">
        <v>42</v>
      </c>
    </row>
    <row r="69" spans="1:9" x14ac:dyDescent="0.2">
      <c r="A69" s="6">
        <v>66</v>
      </c>
      <c r="B69" s="8" t="s">
        <v>22</v>
      </c>
      <c r="C69" s="6" t="s">
        <v>4</v>
      </c>
      <c r="D69" s="6">
        <v>2</v>
      </c>
      <c r="E69" s="6"/>
      <c r="F69" s="6">
        <f t="shared" si="0"/>
        <v>0</v>
      </c>
      <c r="G69" s="6"/>
      <c r="H69" s="6"/>
      <c r="I69" s="6" t="s">
        <v>29</v>
      </c>
    </row>
    <row r="70" spans="1:9" ht="25.5" x14ac:dyDescent="0.2">
      <c r="A70" s="6">
        <v>67</v>
      </c>
      <c r="B70" s="16" t="s">
        <v>37</v>
      </c>
      <c r="C70" s="6" t="s">
        <v>4</v>
      </c>
      <c r="D70" s="6">
        <v>20</v>
      </c>
      <c r="E70" s="6"/>
      <c r="F70" s="6">
        <f t="shared" ref="F70:F88" si="1">D70*E70</f>
        <v>0</v>
      </c>
      <c r="G70" s="6"/>
      <c r="H70" s="6"/>
      <c r="I70" s="18"/>
    </row>
    <row r="71" spans="1:9" ht="25.5" x14ac:dyDescent="0.2">
      <c r="A71" s="6">
        <v>68</v>
      </c>
      <c r="B71" s="22" t="s">
        <v>119</v>
      </c>
      <c r="C71" s="6" t="s">
        <v>39</v>
      </c>
      <c r="D71" s="6">
        <v>260</v>
      </c>
      <c r="E71" s="6"/>
      <c r="F71" s="6">
        <f t="shared" si="1"/>
        <v>0</v>
      </c>
      <c r="G71" s="6"/>
      <c r="H71" s="6"/>
      <c r="I71" s="13" t="s">
        <v>38</v>
      </c>
    </row>
    <row r="72" spans="1:9" x14ac:dyDescent="0.2">
      <c r="A72" s="6">
        <v>69</v>
      </c>
      <c r="B72" s="12" t="s">
        <v>56</v>
      </c>
      <c r="C72" s="6" t="s">
        <v>41</v>
      </c>
      <c r="D72" s="6">
        <v>2</v>
      </c>
      <c r="E72" s="6"/>
      <c r="F72" s="6">
        <f t="shared" si="1"/>
        <v>0</v>
      </c>
      <c r="G72" s="6"/>
      <c r="H72" s="6"/>
      <c r="I72" s="6" t="s">
        <v>42</v>
      </c>
    </row>
    <row r="73" spans="1:9" x14ac:dyDescent="0.2">
      <c r="A73" s="6">
        <v>70</v>
      </c>
      <c r="B73" s="14" t="s">
        <v>86</v>
      </c>
      <c r="C73" s="6" t="s">
        <v>69</v>
      </c>
      <c r="D73" s="6">
        <v>3</v>
      </c>
      <c r="E73" s="6"/>
      <c r="F73" s="6">
        <f t="shared" si="1"/>
        <v>0</v>
      </c>
      <c r="G73" s="6"/>
      <c r="H73" s="6"/>
      <c r="I73" s="6" t="s">
        <v>42</v>
      </c>
    </row>
    <row r="74" spans="1:9" x14ac:dyDescent="0.2">
      <c r="A74" s="6">
        <v>71</v>
      </c>
      <c r="B74" s="14" t="s">
        <v>87</v>
      </c>
      <c r="C74" s="6" t="s">
        <v>69</v>
      </c>
      <c r="D74" s="6">
        <v>3</v>
      </c>
      <c r="E74" s="6"/>
      <c r="F74" s="6">
        <f t="shared" si="1"/>
        <v>0</v>
      </c>
      <c r="G74" s="6"/>
      <c r="H74" s="6"/>
      <c r="I74" s="6" t="s">
        <v>42</v>
      </c>
    </row>
    <row r="75" spans="1:9" x14ac:dyDescent="0.2">
      <c r="A75" s="6">
        <v>72</v>
      </c>
      <c r="B75" s="14" t="s">
        <v>67</v>
      </c>
      <c r="C75" s="6" t="s">
        <v>41</v>
      </c>
      <c r="D75" s="6">
        <v>2</v>
      </c>
      <c r="E75" s="6"/>
      <c r="F75" s="6">
        <f t="shared" si="1"/>
        <v>0</v>
      </c>
      <c r="G75" s="6"/>
      <c r="H75" s="6"/>
      <c r="I75" s="6" t="s">
        <v>42</v>
      </c>
    </row>
    <row r="76" spans="1:9" x14ac:dyDescent="0.2">
      <c r="A76" s="6">
        <v>73</v>
      </c>
      <c r="B76" s="14" t="s">
        <v>46</v>
      </c>
      <c r="C76" s="6" t="s">
        <v>41</v>
      </c>
      <c r="D76" s="6">
        <v>2</v>
      </c>
      <c r="E76" s="6"/>
      <c r="F76" s="6">
        <f t="shared" si="1"/>
        <v>0</v>
      </c>
      <c r="G76" s="6"/>
      <c r="H76" s="6"/>
      <c r="I76" s="6" t="s">
        <v>42</v>
      </c>
    </row>
    <row r="77" spans="1:9" x14ac:dyDescent="0.2">
      <c r="A77" s="6">
        <v>74</v>
      </c>
      <c r="B77" s="14" t="s">
        <v>52</v>
      </c>
      <c r="C77" s="6" t="s">
        <v>41</v>
      </c>
      <c r="D77" s="6">
        <v>2</v>
      </c>
      <c r="E77" s="6"/>
      <c r="F77" s="6">
        <f t="shared" si="1"/>
        <v>0</v>
      </c>
      <c r="G77" s="6"/>
      <c r="H77" s="6"/>
      <c r="I77" s="6" t="s">
        <v>42</v>
      </c>
    </row>
    <row r="78" spans="1:9" x14ac:dyDescent="0.2">
      <c r="A78" s="6">
        <v>75</v>
      </c>
      <c r="B78" s="14" t="s">
        <v>51</v>
      </c>
      <c r="C78" s="6" t="s">
        <v>41</v>
      </c>
      <c r="D78" s="6">
        <v>2</v>
      </c>
      <c r="E78" s="6"/>
      <c r="F78" s="6">
        <f t="shared" si="1"/>
        <v>0</v>
      </c>
      <c r="G78" s="6"/>
      <c r="H78" s="6"/>
      <c r="I78" s="6" t="s">
        <v>42</v>
      </c>
    </row>
    <row r="79" spans="1:9" x14ac:dyDescent="0.2">
      <c r="A79" s="6">
        <v>76</v>
      </c>
      <c r="B79" s="8" t="s">
        <v>96</v>
      </c>
      <c r="C79" s="6" t="s">
        <v>69</v>
      </c>
      <c r="D79" s="6">
        <v>2</v>
      </c>
      <c r="E79" s="6"/>
      <c r="F79" s="6">
        <f t="shared" si="1"/>
        <v>0</v>
      </c>
      <c r="G79" s="6"/>
      <c r="H79" s="6"/>
      <c r="I79" s="15"/>
    </row>
    <row r="80" spans="1:9" x14ac:dyDescent="0.2">
      <c r="A80" s="6">
        <v>77</v>
      </c>
      <c r="B80" s="8" t="s">
        <v>95</v>
      </c>
      <c r="C80" s="6" t="s">
        <v>69</v>
      </c>
      <c r="D80" s="6">
        <v>2</v>
      </c>
      <c r="E80" s="6"/>
      <c r="F80" s="6">
        <f t="shared" si="1"/>
        <v>0</v>
      </c>
      <c r="G80" s="6"/>
      <c r="H80" s="6"/>
      <c r="I80" s="15"/>
    </row>
    <row r="81" spans="1:9" x14ac:dyDescent="0.2">
      <c r="A81" s="6">
        <v>79</v>
      </c>
      <c r="B81" s="14" t="s">
        <v>78</v>
      </c>
      <c r="C81" s="6" t="s">
        <v>69</v>
      </c>
      <c r="D81" s="6">
        <v>4</v>
      </c>
      <c r="E81" s="6"/>
      <c r="F81" s="6">
        <f t="shared" si="1"/>
        <v>0</v>
      </c>
      <c r="G81" s="6"/>
      <c r="H81" s="6"/>
      <c r="I81" s="6" t="s">
        <v>42</v>
      </c>
    </row>
    <row r="82" spans="1:9" x14ac:dyDescent="0.2">
      <c r="A82" s="6">
        <v>82</v>
      </c>
      <c r="B82" s="14" t="s">
        <v>74</v>
      </c>
      <c r="C82" s="6" t="s">
        <v>69</v>
      </c>
      <c r="D82" s="6">
        <v>1</v>
      </c>
      <c r="E82" s="6"/>
      <c r="F82" s="6">
        <f t="shared" si="1"/>
        <v>0</v>
      </c>
      <c r="G82" s="6"/>
      <c r="H82" s="6"/>
      <c r="I82" s="6" t="s">
        <v>42</v>
      </c>
    </row>
    <row r="83" spans="1:9" x14ac:dyDescent="0.2">
      <c r="A83" s="6">
        <v>83</v>
      </c>
      <c r="B83" s="14" t="s">
        <v>77</v>
      </c>
      <c r="C83" s="6" t="s">
        <v>69</v>
      </c>
      <c r="D83" s="6">
        <v>8</v>
      </c>
      <c r="E83" s="6"/>
      <c r="F83" s="6">
        <f t="shared" si="1"/>
        <v>0</v>
      </c>
      <c r="G83" s="6"/>
      <c r="H83" s="6"/>
      <c r="I83" s="6" t="s">
        <v>42</v>
      </c>
    </row>
    <row r="84" spans="1:9" x14ac:dyDescent="0.2">
      <c r="A84" s="6">
        <v>84</v>
      </c>
      <c r="B84" s="14" t="s">
        <v>76</v>
      </c>
      <c r="C84" s="6" t="s">
        <v>69</v>
      </c>
      <c r="D84" s="6">
        <v>16</v>
      </c>
      <c r="E84" s="6"/>
      <c r="F84" s="6">
        <f t="shared" si="1"/>
        <v>0</v>
      </c>
      <c r="G84" s="6"/>
      <c r="H84" s="6"/>
      <c r="I84" s="6" t="s">
        <v>42</v>
      </c>
    </row>
    <row r="85" spans="1:9" x14ac:dyDescent="0.2">
      <c r="A85" s="6">
        <v>85</v>
      </c>
      <c r="B85" s="14" t="s">
        <v>75</v>
      </c>
      <c r="C85" s="6" t="s">
        <v>69</v>
      </c>
      <c r="D85" s="6">
        <v>5</v>
      </c>
      <c r="E85" s="6"/>
      <c r="F85" s="6">
        <f t="shared" si="1"/>
        <v>0</v>
      </c>
      <c r="G85" s="6"/>
      <c r="H85" s="6"/>
      <c r="I85" s="6" t="s">
        <v>42</v>
      </c>
    </row>
    <row r="86" spans="1:9" x14ac:dyDescent="0.2">
      <c r="A86" s="6">
        <v>86</v>
      </c>
      <c r="B86" s="16" t="s">
        <v>83</v>
      </c>
      <c r="C86" s="6" t="s">
        <v>69</v>
      </c>
      <c r="D86" s="6">
        <v>3</v>
      </c>
      <c r="E86" s="6"/>
      <c r="F86" s="6">
        <f t="shared" si="1"/>
        <v>0</v>
      </c>
      <c r="G86" s="6"/>
      <c r="H86" s="6"/>
      <c r="I86" s="6" t="s">
        <v>42</v>
      </c>
    </row>
    <row r="87" spans="1:9" ht="24" x14ac:dyDescent="0.2">
      <c r="A87" s="6">
        <v>87</v>
      </c>
      <c r="B87" s="8" t="s">
        <v>23</v>
      </c>
      <c r="C87" s="25" t="s">
        <v>117</v>
      </c>
      <c r="D87" s="6">
        <v>2</v>
      </c>
      <c r="E87" s="6"/>
      <c r="F87" s="6">
        <f t="shared" si="1"/>
        <v>0</v>
      </c>
      <c r="G87" s="6"/>
      <c r="H87" s="6"/>
      <c r="I87" s="13" t="s">
        <v>30</v>
      </c>
    </row>
    <row r="88" spans="1:9" ht="13.5" thickBot="1" x14ac:dyDescent="0.25">
      <c r="A88" s="6">
        <v>88</v>
      </c>
      <c r="B88" s="26" t="s">
        <v>114</v>
      </c>
      <c r="C88" s="6" t="s">
        <v>4</v>
      </c>
      <c r="D88" s="6">
        <v>100</v>
      </c>
      <c r="E88" s="6"/>
      <c r="F88" s="32">
        <f t="shared" si="1"/>
        <v>0</v>
      </c>
      <c r="G88" s="32"/>
      <c r="H88" s="32"/>
      <c r="I88" s="18"/>
    </row>
    <row r="89" spans="1:9" ht="14.25" thickTop="1" thickBot="1" x14ac:dyDescent="0.25">
      <c r="E89" s="31" t="s">
        <v>122</v>
      </c>
      <c r="F89" s="33">
        <f>SUM(F5:F88)</f>
        <v>0</v>
      </c>
      <c r="G89" s="34"/>
      <c r="H89" s="38"/>
    </row>
    <row r="90" spans="1:9" ht="13.5" thickTop="1" x14ac:dyDescent="0.2">
      <c r="A90" s="27" t="s">
        <v>110</v>
      </c>
      <c r="B90" s="27"/>
    </row>
    <row r="91" spans="1:9" x14ac:dyDescent="0.2">
      <c r="B91" s="35" t="s">
        <v>111</v>
      </c>
      <c r="C91" s="35"/>
      <c r="D91" s="35"/>
      <c r="E91" s="35"/>
      <c r="F91" s="35"/>
      <c r="G91" s="35"/>
      <c r="H91" s="35"/>
      <c r="I91" s="35"/>
    </row>
    <row r="118" ht="30" customHeight="1" x14ac:dyDescent="0.2"/>
  </sheetData>
  <sortState xmlns:xlrd2="http://schemas.microsoft.com/office/spreadsheetml/2017/richdata2" ref="B6:I88">
    <sortCondition ref="B5:B88"/>
  </sortState>
  <mergeCells count="3">
    <mergeCell ref="B91:I91"/>
    <mergeCell ref="C1:I1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Ogólne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Boguszewski Michał (OSE)</cp:lastModifiedBy>
  <cp:lastPrinted>2026-02-06T13:50:18Z</cp:lastPrinted>
  <dcterms:modified xsi:type="dcterms:W3CDTF">2026-02-11T06:06:32Z</dcterms:modified>
</cp:coreProperties>
</file>